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115 GUANTES DE EXAMEN\"/>
    </mc:Choice>
  </mc:AlternateContent>
  <xr:revisionPtr revIDLastSave="0" documentId="13_ncr:1_{777B325D-9972-4D91-8BC7-AAA4FC4545A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2" i="3"/>
  <c r="H4" i="3"/>
  <c r="H5" i="3" l="1"/>
  <c r="G15" i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<sst xmlns="http://schemas.openxmlformats.org/spreadsheetml/2006/main" count="99" uniqueCount="43">
  <si>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</si>
  <si>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</si>
  <si>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</si>
  <si>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</si>
  <si>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</si>
  <si>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</si>
  <si>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</si>
  <si>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</si>
  <si>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</si>
  <si>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</si>
  <si>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</si>
  <si>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</si>
  <si>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</si>
  <si>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</si>
  <si>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</si>
  <si>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</si>
  <si>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</si>
  <si>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</si>
  <si>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</si>
  <si>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</si>
  <si>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</si>
  <si>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</si>
  <si>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</si>
  <si>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</si>
  <si>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</si>
  <si>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</si>
  <si>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</si>
  <si>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</si>
  <si>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</si>
  <si>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</si>
  <si>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</si>
  <si>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</si>
  <si>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</si>
  <si>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</si>
  <si>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</si>
  <si>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</si>
  <si>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</si>
  <si>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</si>
  <si>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2.3.9.3.01</t>
  </si>
  <si>
    <t>GUANTES DESECHABLES-SMALL X100 UND</t>
  </si>
  <si>
    <t>GUANTES DESECHABLES-MIDIUM X100 UND</t>
  </si>
  <si>
    <t>GUANTES DESECHABLES-LARGE X100 UND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</si>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</sst>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8" fontId="17" fillId="0" borderId="39" xfId="0" applyNumberFormat="1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14" fontId="16" fillId="0" borderId="26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9"/>
  <sheetViews>
    <sheetView tabSelected="1" workbookViewId="0">
      <selection activeCell="F10" sqref="F10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x14ac:dyDescent="0.25">
      <c r="A1" s="56" t="s">
        <v>25</v>
      </c>
      <c r="B1" s="56" t="s">
        <v>26</v>
      </c>
      <c r="C1" s="57" t="s">
        <v>27</v>
      </c>
      <c r="D1" s="56" t="s">
        <v>28</v>
      </c>
      <c r="E1" s="57" t="s">
        <v>36</v>
      </c>
      <c r="F1" s="57" t="s">
        <v>37</v>
      </c>
      <c r="G1" s="57" t="s">
        <v>29</v>
      </c>
      <c r="H1" s="58" t="s">
        <v>30</v>
      </c>
    </row>
    <row r="2" spans="1:8" ht="23.25" customHeight="1" x14ac:dyDescent="0.25">
      <c r="A2" s="59">
        <v>1</v>
      </c>
      <c r="B2" s="59">
        <v>42132203</v>
      </c>
      <c r="C2" s="59" t="s">
        <v>38</v>
      </c>
      <c r="D2" s="59" t="s">
        <v>39</v>
      </c>
      <c r="E2" s="62" t="s">
        <v>42</v>
      </c>
      <c r="F2" s="62">
        <v>50</v>
      </c>
      <c r="G2" s="61">
        <v>803</v>
      </c>
      <c r="H2" s="61">
        <f>F2*G2</f>
        <v>40150</v>
      </c>
    </row>
    <row r="3" spans="1:8" ht="19.5" customHeight="1" x14ac:dyDescent="0.25">
      <c r="A3" s="59">
        <v>2</v>
      </c>
      <c r="B3" s="59">
        <v>42132203</v>
      </c>
      <c r="C3" s="59" t="s">
        <v>38</v>
      </c>
      <c r="D3" s="59" t="s">
        <v>40</v>
      </c>
      <c r="E3" s="62" t="s">
        <v>42</v>
      </c>
      <c r="F3" s="62">
        <v>20</v>
      </c>
      <c r="G3" s="61">
        <v>865</v>
      </c>
      <c r="H3" s="61">
        <f>F3*G3</f>
        <v>17300</v>
      </c>
    </row>
    <row r="4" spans="1:8" ht="18.75" customHeight="1" x14ac:dyDescent="0.25">
      <c r="A4" s="59">
        <v>3</v>
      </c>
      <c r="B4" s="59">
        <v>42132203</v>
      </c>
      <c r="C4" s="59" t="s">
        <v>38</v>
      </c>
      <c r="D4" s="59" t="s">
        <v>41</v>
      </c>
      <c r="E4" s="62" t="s">
        <v>42</v>
      </c>
      <c r="F4" s="62">
        <v>50</v>
      </c>
      <c r="G4" s="61">
        <v>803</v>
      </c>
      <c r="H4" s="61">
        <f>F4*G4</f>
        <v>40150</v>
      </c>
    </row>
    <row r="5" spans="1:8" ht="26.25" customHeight="1" thickBot="1" x14ac:dyDescent="0.3">
      <c r="A5" s="54"/>
      <c r="B5" s="54"/>
      <c r="C5" s="54"/>
      <c r="D5" s="54"/>
      <c r="E5" s="54"/>
      <c r="F5" s="64" t="s">
        <v>31</v>
      </c>
      <c r="G5" s="65"/>
      <c r="H5" s="55">
        <f>H2+H3+H4</f>
        <v>97600</v>
      </c>
    </row>
    <row r="6" spans="1:8" ht="15.75" thickTop="1" x14ac:dyDescent="0.25"/>
    <row r="8" spans="1:8" ht="14.25" customHeight="1" x14ac:dyDescent="0.25"/>
    <row r="9" spans="1:8" ht="14.25" customHeight="1" x14ac:dyDescent="0.25"/>
  </sheetData>
  <mergeCells count="1">
    <mergeCell ref="F5:G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4"/>
  <sheetViews>
    <sheetView workbookViewId="0">
      <selection activeCell="C9" sqref="C9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9" t="s">
        <v>39</v>
      </c>
      <c r="C2" s="62">
        <v>100</v>
      </c>
      <c r="D2" s="52" t="s">
        <v>35</v>
      </c>
      <c r="E2" s="53">
        <v>44161</v>
      </c>
    </row>
    <row r="3" spans="1:5" ht="29.25" customHeight="1" x14ac:dyDescent="0.25">
      <c r="A3" s="60">
        <v>2</v>
      </c>
      <c r="B3" s="59" t="s">
        <v>40</v>
      </c>
      <c r="C3" s="62">
        <v>1000</v>
      </c>
      <c r="D3" s="52" t="s">
        <v>35</v>
      </c>
      <c r="E3" s="63">
        <v>26</v>
      </c>
    </row>
    <row r="4" spans="1:5" ht="28.5" customHeight="1" x14ac:dyDescent="0.25">
      <c r="A4" s="60">
        <v>3</v>
      </c>
      <c r="B4" s="59" t="s">
        <v>41</v>
      </c>
      <c r="C4" s="62">
        <v>100</v>
      </c>
      <c r="D4" s="52" t="s">
        <v>35</v>
      </c>
      <c r="E4" s="63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70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</row>
    <row r="5" spans="1:13" ht="26.25" x14ac:dyDescent="0.25">
      <c r="A5" s="73" t="s">
        <v>17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1:13" ht="27" thickBot="1" x14ac:dyDescent="0.45">
      <c r="A6" s="76" t="s">
        <v>18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16.5" thickBot="1" x14ac:dyDescent="0.3"/>
    <row r="10" spans="1:13" ht="27" thickBot="1" x14ac:dyDescent="0.3">
      <c r="E10" s="67" t="s">
        <v>12</v>
      </c>
      <c r="F10" s="68"/>
      <c r="G10" s="69"/>
      <c r="H10" s="67" t="s">
        <v>13</v>
      </c>
      <c r="I10" s="68"/>
      <c r="J10" s="69"/>
      <c r="K10" s="67" t="s">
        <v>14</v>
      </c>
      <c r="L10" s="68"/>
      <c r="M10" s="69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2" t="s">
        <v>12</v>
      </c>
      <c r="B3" s="83"/>
      <c r="C3" s="83"/>
      <c r="D3" s="83"/>
      <c r="E3" s="83"/>
      <c r="F3" s="83"/>
      <c r="G3" s="84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5"/>
      <c r="B6" s="86"/>
      <c r="C6" s="79" t="s">
        <v>21</v>
      </c>
      <c r="D6" s="80"/>
      <c r="E6" s="80"/>
      <c r="F6" s="81"/>
      <c r="G6" s="44">
        <f>G5</f>
        <v>20000</v>
      </c>
    </row>
    <row r="7" spans="1:7" x14ac:dyDescent="0.25">
      <c r="A7" s="87"/>
      <c r="B7" s="88"/>
      <c r="C7" s="79" t="s">
        <v>22</v>
      </c>
      <c r="D7" s="80"/>
      <c r="E7" s="80"/>
      <c r="F7" s="81"/>
      <c r="G7" s="45">
        <v>0</v>
      </c>
    </row>
    <row r="8" spans="1:7" x14ac:dyDescent="0.25">
      <c r="A8" s="87"/>
      <c r="B8" s="88"/>
      <c r="C8" s="79" t="s">
        <v>23</v>
      </c>
      <c r="D8" s="80"/>
      <c r="E8" s="80"/>
      <c r="F8" s="81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2" t="s">
        <v>13</v>
      </c>
      <c r="B11" s="83"/>
      <c r="C11" s="83"/>
      <c r="D11" s="83"/>
      <c r="E11" s="83"/>
      <c r="F11" s="83"/>
      <c r="G11" s="84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9" t="s">
        <v>21</v>
      </c>
      <c r="D14" s="80"/>
      <c r="E14" s="80"/>
      <c r="F14" s="81"/>
      <c r="G14" s="44">
        <f t="shared" ref="G14" si="1">G13</f>
        <v>33200</v>
      </c>
    </row>
    <row r="15" spans="1:7" x14ac:dyDescent="0.25">
      <c r="A15" s="43"/>
      <c r="B15" s="43"/>
      <c r="C15" s="79" t="s">
        <v>22</v>
      </c>
      <c r="D15" s="80"/>
      <c r="E15" s="80"/>
      <c r="F15" s="81"/>
      <c r="G15" s="45">
        <f>G14*0.18</f>
        <v>5976</v>
      </c>
    </row>
    <row r="16" spans="1:7" x14ac:dyDescent="0.25">
      <c r="A16" s="43"/>
      <c r="B16" s="43"/>
      <c r="C16" s="79" t="s">
        <v>23</v>
      </c>
      <c r="D16" s="80"/>
      <c r="E16" s="80"/>
      <c r="F16" s="81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2" t="s">
        <v>14</v>
      </c>
      <c r="B19" s="83"/>
      <c r="C19" s="83"/>
      <c r="D19" s="83"/>
      <c r="E19" s="83"/>
      <c r="F19" s="83"/>
      <c r="G19" s="84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9" t="s">
        <v>21</v>
      </c>
      <c r="D22" s="80"/>
      <c r="E22" s="80"/>
      <c r="F22" s="81"/>
      <c r="G22" s="44">
        <f t="shared" ref="G22" si="3">G21</f>
        <v>23625</v>
      </c>
    </row>
    <row r="23" spans="1:7" x14ac:dyDescent="0.25">
      <c r="A23" s="43"/>
      <c r="B23" s="43"/>
      <c r="C23" s="79" t="s">
        <v>22</v>
      </c>
      <c r="D23" s="80"/>
      <c r="E23" s="80"/>
      <c r="F23" s="81"/>
      <c r="G23" s="45">
        <v>0</v>
      </c>
    </row>
    <row r="24" spans="1:7" x14ac:dyDescent="0.25">
      <c r="A24" s="43"/>
      <c r="B24" s="43"/>
      <c r="C24" s="79" t="s">
        <v>23</v>
      </c>
      <c r="D24" s="80"/>
      <c r="E24" s="80"/>
      <c r="F24" s="81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Glennys Ceballos</cp:lastModifiedBy>
  <cp:lastPrinted>2020-10-29T16:23:49Z</cp:lastPrinted>
  <dcterms:created xsi:type="dcterms:W3CDTF">2020-10-08T22:18:38Z</dcterms:created>
  <dcterms:modified xsi:type="dcterms:W3CDTF">2020-11-19T17:32:21Z</dcterms:modified>
</cp:coreProperties>
</file>